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3․ ՏԵՆԴԵՐ\Գնումներ 2025\Գնումների ընթացակարգեր 2025\25-27 գլխ շենքի և կաթսայատան տանիքի և շատարվանի նորոգում\"/>
    </mc:Choice>
  </mc:AlternateContent>
  <xr:revisionPtr revIDLastSave="0" documentId="13_ncr:1_{85685613-2383-40F2-94F9-D5A2B3AFBF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Անցուղիներ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2" l="1"/>
  <c r="F15" i="2"/>
  <c r="F14" i="2"/>
  <c r="F17" i="2" s="1"/>
  <c r="F11" i="2"/>
  <c r="F10" i="2"/>
  <c r="F9" i="2"/>
  <c r="F8" i="2"/>
  <c r="F12" i="2" l="1"/>
  <c r="F18" i="2" s="1"/>
  <c r="F19" i="2" l="1"/>
  <c r="F20" i="2" s="1"/>
  <c r="F21" i="2" l="1"/>
  <c r="F22" i="2" s="1"/>
  <c r="F23" i="2" l="1"/>
  <c r="F24" i="2" s="1"/>
</calcChain>
</file>

<file path=xl/sharedStrings.xml><?xml version="1.0" encoding="utf-8"?>
<sst xmlns="http://schemas.openxmlformats.org/spreadsheetml/2006/main" count="44" uniqueCount="38">
  <si>
    <t xml:space="preserve">                        ԱՇԽԱՏԱՆՔՆԵՐԻ ԱՆՎԱՆՈՒՄԸ</t>
  </si>
  <si>
    <t>Չ/մ</t>
  </si>
  <si>
    <t>Ընդամենը</t>
  </si>
  <si>
    <t>1.1.</t>
  </si>
  <si>
    <t>1.2.</t>
  </si>
  <si>
    <t>1.3.</t>
  </si>
  <si>
    <t>գմ</t>
  </si>
  <si>
    <t>Շինաղբի հավագում, բարձում և հեռացում 15կմ</t>
  </si>
  <si>
    <t>1.4.</t>
  </si>
  <si>
    <t>2.1.</t>
  </si>
  <si>
    <t>2.2.</t>
  </si>
  <si>
    <t>2.3.</t>
  </si>
  <si>
    <t>Բետոնե եզրաքարերի տեղադրում</t>
  </si>
  <si>
    <t>Ընդամենը 1-2</t>
  </si>
  <si>
    <t>Վերադիր ծախսեր</t>
  </si>
  <si>
    <t>Շահույթ</t>
  </si>
  <si>
    <t>ԱԱՀ</t>
  </si>
  <si>
    <t>ԾԱՎԱԼԱԹԵՐԹ-ՆԱԽԱՀԱՇԻՎ</t>
  </si>
  <si>
    <t>ՉԱՓԱԲԱԺԻՆ N2</t>
  </si>
  <si>
    <t>Հավելված 1.2</t>
  </si>
  <si>
    <t>Հ/հ</t>
  </si>
  <si>
    <t>Քանակը</t>
  </si>
  <si>
    <t>Միավորի արժեքը, հազ. դրամ</t>
  </si>
  <si>
    <t>Ընդամենը, հազ. դրամ</t>
  </si>
  <si>
    <t>1. Քանդման աշխատանքներ</t>
  </si>
  <si>
    <t>2. Երեսպատում</t>
  </si>
  <si>
    <t xml:space="preserve">Ռուս-Հայկական (Սլավոնական) համալսարանի այգու անցուղիների բետոնե սալիկներով նորոգման աշխատանքների </t>
  </si>
  <si>
    <t>Գեղազարթ բետոնե սալիկներից ծածկոյթի քանդում</t>
  </si>
  <si>
    <t>Բազալտե մանրավազից հիմնատակի հեռացում 60-80մմ հաստությամբ</t>
  </si>
  <si>
    <t>Վնասված բետոնե եզրաքարերի ապամոնտաժում</t>
  </si>
  <si>
    <t>Ընդամենը 1</t>
  </si>
  <si>
    <t>մ2</t>
  </si>
  <si>
    <t>մ3</t>
  </si>
  <si>
    <t>Հիմնատակի պատրաստում բազալտե մանրաավազից 80մմ հաստ.</t>
  </si>
  <si>
    <t>Գեղազարթ բետոնե սալիկներից ծածկոյթի իրակնացում</t>
  </si>
  <si>
    <t>Ընդամենը 2</t>
  </si>
  <si>
    <t>Պատասխանատու ստորաբաժանման ղեկավար                       Սամվել Առաքելյան</t>
  </si>
  <si>
    <t>Գնման հայտը նախագծած ներկայացուցիչ                                Տիգրան Ավետիսյան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</si>
</sst>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"/>
  <sheetViews>
    <sheetView tabSelected="1" zoomScaleNormal="100" zoomScaleSheetLayoutView="100" workbookViewId="0">
      <selection activeCell="A27" sqref="A27:F30"/>
    </sheetView>
  </sheetViews>
  <sheetFormatPr defaultRowHeight="13.5" x14ac:dyDescent="0.25"/>
  <cols>
    <col min="1" max="1" width="4.7109375" style="1" bestFit="1" customWidth="1"/>
    <col min="2" max="2" width="49.5703125" style="1" customWidth="1"/>
    <col min="3" max="3" width="4.7109375" style="1" bestFit="1" customWidth="1"/>
    <col min="4" max="4" width="9.140625" style="1"/>
    <col min="5" max="5" width="11" style="1" customWidth="1"/>
    <col min="6" max="6" width="12.140625" style="1" customWidth="1"/>
    <col min="7" max="16384" width="9.140625" style="1"/>
  </cols>
  <sheetData>
    <row r="1" spans="1:6" x14ac:dyDescent="0.25">
      <c r="A1" s="6" t="s">
        <v>19</v>
      </c>
      <c r="B1" s="6"/>
      <c r="C1" s="6"/>
      <c r="D1" s="6"/>
      <c r="E1" s="6"/>
      <c r="F1" s="6"/>
    </row>
    <row r="2" spans="1:6" ht="14.25" x14ac:dyDescent="0.25">
      <c r="A2" s="7" t="s">
        <v>18</v>
      </c>
      <c r="B2" s="7"/>
      <c r="C2" s="7"/>
      <c r="D2" s="7"/>
      <c r="E2" s="7"/>
      <c r="F2" s="7"/>
    </row>
    <row r="3" spans="1:6" ht="14.25" x14ac:dyDescent="0.25">
      <c r="A3" s="7" t="s">
        <v>17</v>
      </c>
      <c r="B3" s="7"/>
      <c r="C3" s="7"/>
      <c r="D3" s="7"/>
      <c r="E3" s="7"/>
      <c r="F3" s="7"/>
    </row>
    <row r="4" spans="1:6" ht="37.5" customHeight="1" x14ac:dyDescent="0.25">
      <c r="A4" s="8" t="s">
        <v>26</v>
      </c>
      <c r="B4" s="9"/>
      <c r="C4" s="9"/>
      <c r="D4" s="9"/>
      <c r="E4" s="9"/>
      <c r="F4" s="9"/>
    </row>
    <row r="5" spans="1:6" ht="14.25" x14ac:dyDescent="0.25">
      <c r="A5" s="18"/>
      <c r="B5" s="19"/>
      <c r="C5" s="19"/>
      <c r="D5" s="19"/>
      <c r="E5" s="19"/>
      <c r="F5" s="19"/>
    </row>
    <row r="6" spans="1:6" ht="57" x14ac:dyDescent="0.25">
      <c r="A6" s="10" t="s">
        <v>20</v>
      </c>
      <c r="B6" s="11" t="s">
        <v>0</v>
      </c>
      <c r="C6" s="10" t="s">
        <v>1</v>
      </c>
      <c r="D6" s="10" t="s">
        <v>21</v>
      </c>
      <c r="E6" s="10" t="s">
        <v>22</v>
      </c>
      <c r="F6" s="10" t="s">
        <v>23</v>
      </c>
    </row>
    <row r="7" spans="1:6" ht="15" customHeight="1" x14ac:dyDescent="0.25">
      <c r="A7" s="14" t="s">
        <v>24</v>
      </c>
      <c r="B7" s="12"/>
      <c r="C7" s="12"/>
      <c r="D7" s="12"/>
      <c r="E7" s="12"/>
      <c r="F7" s="13"/>
    </row>
    <row r="8" spans="1:6" x14ac:dyDescent="0.25">
      <c r="A8" s="2" t="s">
        <v>3</v>
      </c>
      <c r="B8" s="22" t="s">
        <v>27</v>
      </c>
      <c r="C8" s="2" t="s">
        <v>31</v>
      </c>
      <c r="D8" s="2">
        <v>712</v>
      </c>
      <c r="E8" s="2">
        <v>0.41099999999999998</v>
      </c>
      <c r="F8" s="20">
        <f>E8*D8</f>
        <v>292.63200000000001</v>
      </c>
    </row>
    <row r="9" spans="1:6" ht="27" x14ac:dyDescent="0.25">
      <c r="A9" s="2" t="s">
        <v>4</v>
      </c>
      <c r="B9" s="22" t="s">
        <v>28</v>
      </c>
      <c r="C9" s="2" t="s">
        <v>32</v>
      </c>
      <c r="D9" s="2">
        <v>50</v>
      </c>
      <c r="E9" s="2">
        <v>0.60899999999999999</v>
      </c>
      <c r="F9" s="20">
        <f>E9*D9</f>
        <v>30.45</v>
      </c>
    </row>
    <row r="10" spans="1:6" x14ac:dyDescent="0.25">
      <c r="A10" s="2" t="s">
        <v>5</v>
      </c>
      <c r="B10" s="22" t="s">
        <v>29</v>
      </c>
      <c r="C10" s="2" t="s">
        <v>6</v>
      </c>
      <c r="D10" s="2">
        <v>100</v>
      </c>
      <c r="E10" s="2">
        <v>0.66</v>
      </c>
      <c r="F10" s="20">
        <f>E10*D10</f>
        <v>66</v>
      </c>
    </row>
    <row r="11" spans="1:6" x14ac:dyDescent="0.25">
      <c r="A11" s="2" t="s">
        <v>8</v>
      </c>
      <c r="B11" s="22" t="s">
        <v>7</v>
      </c>
      <c r="C11" s="2" t="s">
        <v>32</v>
      </c>
      <c r="D11" s="2">
        <v>136</v>
      </c>
      <c r="E11" s="2">
        <v>7.01</v>
      </c>
      <c r="F11" s="20">
        <f>E11*D11</f>
        <v>953.36</v>
      </c>
    </row>
    <row r="12" spans="1:6" ht="14.25" x14ac:dyDescent="0.25">
      <c r="A12" s="2"/>
      <c r="B12" s="11" t="s">
        <v>30</v>
      </c>
      <c r="C12" s="2"/>
      <c r="D12" s="2"/>
      <c r="E12" s="2"/>
      <c r="F12" s="21">
        <f>SUM(F8:F11)</f>
        <v>1342.442</v>
      </c>
    </row>
    <row r="13" spans="1:6" ht="15" customHeight="1" x14ac:dyDescent="0.25">
      <c r="A13" s="17" t="s">
        <v>25</v>
      </c>
      <c r="B13" s="15"/>
      <c r="C13" s="15"/>
      <c r="D13" s="15"/>
      <c r="E13" s="15"/>
      <c r="F13" s="16"/>
    </row>
    <row r="14" spans="1:6" ht="27" x14ac:dyDescent="0.25">
      <c r="A14" s="2" t="s">
        <v>9</v>
      </c>
      <c r="B14" s="22" t="s">
        <v>33</v>
      </c>
      <c r="C14" s="2" t="s">
        <v>31</v>
      </c>
      <c r="D14" s="2">
        <v>712</v>
      </c>
      <c r="E14" s="2">
        <v>0.96499999999999997</v>
      </c>
      <c r="F14" s="20">
        <f>E14*D14</f>
        <v>687.07999999999993</v>
      </c>
    </row>
    <row r="15" spans="1:6" ht="27" x14ac:dyDescent="0.25">
      <c r="A15" s="2" t="s">
        <v>10</v>
      </c>
      <c r="B15" s="22" t="s">
        <v>34</v>
      </c>
      <c r="C15" s="2" t="s">
        <v>31</v>
      </c>
      <c r="D15" s="2">
        <v>712</v>
      </c>
      <c r="E15" s="2">
        <v>7.71</v>
      </c>
      <c r="F15" s="20">
        <f>E15*D15</f>
        <v>5489.5199999999995</v>
      </c>
    </row>
    <row r="16" spans="1:6" x14ac:dyDescent="0.25">
      <c r="A16" s="2" t="s">
        <v>11</v>
      </c>
      <c r="B16" s="23" t="s">
        <v>12</v>
      </c>
      <c r="C16" s="2" t="s">
        <v>6</v>
      </c>
      <c r="D16" s="2">
        <v>100</v>
      </c>
      <c r="E16" s="2">
        <v>4.55</v>
      </c>
      <c r="F16" s="20">
        <f>E16*D16</f>
        <v>455</v>
      </c>
    </row>
    <row r="17" spans="1:6" ht="14.25" x14ac:dyDescent="0.25">
      <c r="A17" s="2"/>
      <c r="B17" s="11" t="s">
        <v>35</v>
      </c>
      <c r="C17" s="2"/>
      <c r="D17" s="2"/>
      <c r="E17" s="2"/>
      <c r="F17" s="21">
        <f>SUM(F14:F16)</f>
        <v>6631.5999999999995</v>
      </c>
    </row>
    <row r="18" spans="1:6" ht="14.25" x14ac:dyDescent="0.25">
      <c r="A18" s="2"/>
      <c r="B18" s="11" t="s">
        <v>13</v>
      </c>
      <c r="C18" s="2"/>
      <c r="D18" s="2"/>
      <c r="E18" s="2"/>
      <c r="F18" s="21">
        <f>F17+F12</f>
        <v>7974.0419999999995</v>
      </c>
    </row>
    <row r="19" spans="1:6" ht="15" customHeight="1" x14ac:dyDescent="0.25">
      <c r="A19" s="24" t="s">
        <v>14</v>
      </c>
      <c r="B19" s="25"/>
      <c r="C19" s="25"/>
      <c r="D19" s="26"/>
      <c r="E19" s="4">
        <v>0.13300000000000001</v>
      </c>
      <c r="F19" s="20">
        <f>F18*13.3%</f>
        <v>1060.5475859999999</v>
      </c>
    </row>
    <row r="20" spans="1:6" ht="15" customHeight="1" x14ac:dyDescent="0.25">
      <c r="A20" s="27" t="s">
        <v>2</v>
      </c>
      <c r="B20" s="28"/>
      <c r="C20" s="28"/>
      <c r="D20" s="29"/>
      <c r="E20" s="2"/>
      <c r="F20" s="20">
        <f>SUM(F18:F19)</f>
        <v>9034.5895860000001</v>
      </c>
    </row>
    <row r="21" spans="1:6" ht="15" customHeight="1" x14ac:dyDescent="0.25">
      <c r="A21" s="24" t="s">
        <v>15</v>
      </c>
      <c r="B21" s="25"/>
      <c r="C21" s="25"/>
      <c r="D21" s="26"/>
      <c r="E21" s="5">
        <v>0.11</v>
      </c>
      <c r="F21" s="20">
        <f>F20*11%</f>
        <v>993.80485446</v>
      </c>
    </row>
    <row r="22" spans="1:6" ht="15" customHeight="1" x14ac:dyDescent="0.25">
      <c r="A22" s="27" t="s">
        <v>2</v>
      </c>
      <c r="B22" s="28"/>
      <c r="C22" s="28"/>
      <c r="D22" s="29"/>
      <c r="E22" s="2"/>
      <c r="F22" s="20">
        <f>SUM(F20:F21)</f>
        <v>10028.394440460001</v>
      </c>
    </row>
    <row r="23" spans="1:6" ht="15" customHeight="1" x14ac:dyDescent="0.25">
      <c r="A23" s="24" t="s">
        <v>16</v>
      </c>
      <c r="B23" s="25"/>
      <c r="C23" s="25"/>
      <c r="D23" s="26"/>
      <c r="E23" s="5">
        <v>0.2</v>
      </c>
      <c r="F23" s="20">
        <f>F22*20%</f>
        <v>2005.6788880920003</v>
      </c>
    </row>
    <row r="24" spans="1:6" ht="15" customHeight="1" x14ac:dyDescent="0.25">
      <c r="A24" s="31" t="s">
        <v>2</v>
      </c>
      <c r="B24" s="32"/>
      <c r="C24" s="32"/>
      <c r="D24" s="33"/>
      <c r="E24" s="3"/>
      <c r="F24" s="30">
        <f>SUM(F22:F23)</f>
        <v>12034.073328552</v>
      </c>
    </row>
    <row r="27" spans="1:6" ht="17.25" x14ac:dyDescent="0.3">
      <c r="A27" s="34" t="s">
        <v>36</v>
      </c>
      <c r="B27" s="34"/>
      <c r="C27" s="34"/>
      <c r="D27" s="34"/>
      <c r="E27" s="34"/>
      <c r="F27" s="34"/>
    </row>
    <row r="28" spans="1:6" ht="17.25" x14ac:dyDescent="0.3">
      <c r="A28" s="35"/>
      <c r="B28" s="35"/>
      <c r="C28" s="35"/>
      <c r="D28" s="35"/>
      <c r="E28" s="35"/>
      <c r="F28" s="35"/>
    </row>
    <row r="30" spans="1:6" ht="17.25" x14ac:dyDescent="0.3">
      <c r="A30" s="35" t="s">
        <v>37</v>
      </c>
      <c r="B30" s="35"/>
      <c r="C30" s="35"/>
      <c r="D30" s="35"/>
      <c r="E30" s="35"/>
      <c r="F30" s="35"/>
    </row>
  </sheetData>
  <mergeCells count="13">
    <mergeCell ref="A27:F27"/>
    <mergeCell ref="A19:D19"/>
    <mergeCell ref="A20:D20"/>
    <mergeCell ref="A21:D21"/>
    <mergeCell ref="A22:D22"/>
    <mergeCell ref="A23:D23"/>
    <mergeCell ref="A24:D24"/>
    <mergeCell ref="A1:F1"/>
    <mergeCell ref="A2:F2"/>
    <mergeCell ref="A3:F3"/>
    <mergeCell ref="A4:F4"/>
    <mergeCell ref="A7:F7"/>
    <mergeCell ref="A13:F13"/>
  </mergeCells>
  <printOptions horizontalCentered="1"/>
  <pageMargins left="3.937007874015748E-2" right="3.937007874015748E-2" top="3.937007874015748E-2" bottom="3.937007874015748E-2" header="3.937007874015748E-2" footer="3.937007874015748E-2"/>
  <pageSetup paperSize="9" orientation="portrait" verticalDpi="0" r:id="rId1"/>
  <ignoredErrors>
    <ignoredError sqref="F21 F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Անցուղիներ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Avetisyan Tigran</dc:creator>
  <cp:lastModifiedBy>User</cp:lastModifiedBy>
  <cp:lastPrinted>2025-10-14T13:12:00Z</cp:lastPrinted>
  <dcterms:created xsi:type="dcterms:W3CDTF">2025-10-14T08:33:15Z</dcterms:created>
  <dcterms:modified xsi:type="dcterms:W3CDTF">2025-10-14T13:12:30Z</dcterms:modified>
</cp:coreProperties>
</file>